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 activeTab="2"/>
  </bookViews>
  <sheets>
    <sheet name="中早区" sheetId="2" r:id="rId1"/>
    <sheet name="中晚区产是" sheetId="4" r:id="rId2"/>
    <sheet name="高密区产量" sheetId="6" r:id="rId3"/>
    <sheet name="中熟区" sheetId="5" r:id="rId4"/>
  </sheets>
  <calcPr calcId="124519"/>
</workbook>
</file>

<file path=xl/calcChain.xml><?xml version="1.0" encoding="utf-8"?>
<calcChain xmlns="http://schemas.openxmlformats.org/spreadsheetml/2006/main">
  <c r="K3" i="6"/>
  <c r="J3"/>
  <c r="J4" s="1"/>
  <c r="I3"/>
  <c r="I4" s="1"/>
  <c r="H3"/>
  <c r="H4" s="1"/>
  <c r="G3"/>
  <c r="G4" s="1"/>
  <c r="F3"/>
  <c r="F4" s="1"/>
  <c r="E3"/>
  <c r="E4" s="1"/>
  <c r="D3"/>
  <c r="D4" s="1"/>
  <c r="C3"/>
  <c r="C4" s="1"/>
  <c r="D3" i="5"/>
  <c r="C3"/>
  <c r="C4" s="1"/>
  <c r="F3" i="4"/>
  <c r="F4" s="1"/>
  <c r="E3"/>
  <c r="E4" s="1"/>
  <c r="D3"/>
  <c r="D4" s="1"/>
  <c r="C3"/>
  <c r="C4" s="1"/>
  <c r="D3" i="2" l="1"/>
  <c r="D4" s="1"/>
  <c r="C3"/>
  <c r="C4" s="1"/>
  <c r="E3"/>
</calcChain>
</file>

<file path=xl/sharedStrings.xml><?xml version="1.0" encoding="utf-8"?>
<sst xmlns="http://schemas.openxmlformats.org/spreadsheetml/2006/main" count="171" uniqueCount="53">
  <si>
    <t>1</t>
  </si>
  <si>
    <t>D119</t>
  </si>
  <si>
    <t>DSF057</t>
  </si>
  <si>
    <t>吉单27</t>
  </si>
  <si>
    <t>试验地点</t>
  </si>
  <si>
    <t>品种名称</t>
  </si>
  <si>
    <t>产  量</t>
  </si>
  <si>
    <t>比CK</t>
  </si>
  <si>
    <t>增点</t>
  </si>
  <si>
    <t>位次</t>
  </si>
  <si>
    <t>梅河口稼禾</t>
    <phoneticPr fontId="2" type="noConversion"/>
  </si>
  <si>
    <t>蛟河丰收</t>
    <phoneticPr fontId="2" type="noConversion"/>
  </si>
  <si>
    <t>蛟河瑞兴</t>
    <phoneticPr fontId="2" type="noConversion"/>
  </si>
  <si>
    <t>舒兰松花江</t>
    <phoneticPr fontId="2" type="noConversion"/>
  </si>
  <si>
    <t>龙井德新</t>
    <phoneticPr fontId="2" type="noConversion"/>
  </si>
  <si>
    <t>3</t>
  </si>
  <si>
    <t>15</t>
  </si>
  <si>
    <t>白山佳兴</t>
    <phoneticPr fontId="2" type="noConversion"/>
  </si>
  <si>
    <t>6/6</t>
    <phoneticPr fontId="2" type="noConversion"/>
  </si>
  <si>
    <t>梨玉219</t>
  </si>
  <si>
    <t>吉农科998</t>
  </si>
  <si>
    <t>梨玉210</t>
  </si>
  <si>
    <t>先玉335</t>
  </si>
  <si>
    <t>7/7</t>
    <phoneticPr fontId="2" type="noConversion"/>
  </si>
  <si>
    <t>6/7</t>
    <phoneticPr fontId="2" type="noConversion"/>
  </si>
  <si>
    <t>5/7</t>
    <phoneticPr fontId="2" type="noConversion"/>
  </si>
  <si>
    <t>德惠惠达</t>
    <phoneticPr fontId="2" type="noConversion"/>
  </si>
  <si>
    <t>吉农高新</t>
    <phoneticPr fontId="2" type="noConversion"/>
  </si>
  <si>
    <t>长春鸿翔</t>
    <phoneticPr fontId="2" type="noConversion"/>
  </si>
  <si>
    <t>扶余昊翔</t>
    <phoneticPr fontId="2" type="noConversion"/>
  </si>
  <si>
    <t>吉林吉川</t>
    <phoneticPr fontId="2" type="noConversion"/>
  </si>
  <si>
    <t>伊通宝诚</t>
    <phoneticPr fontId="2" type="noConversion"/>
  </si>
  <si>
    <t>梨玉208</t>
  </si>
  <si>
    <t>磐石试验站</t>
    <phoneticPr fontId="2" type="noConversion"/>
  </si>
  <si>
    <t>东丰沣滢</t>
    <phoneticPr fontId="2" type="noConversion"/>
  </si>
  <si>
    <t>永吉吉桦</t>
    <phoneticPr fontId="2" type="noConversion"/>
  </si>
  <si>
    <t>大泽901</t>
  </si>
  <si>
    <t>梨玉209</t>
  </si>
  <si>
    <t>F398</t>
  </si>
  <si>
    <t>瑞琳7</t>
  </si>
  <si>
    <t>T985</t>
  </si>
  <si>
    <t>DF3672</t>
  </si>
  <si>
    <t>梨玉218</t>
  </si>
  <si>
    <t>T995</t>
  </si>
  <si>
    <t>8/8</t>
    <phoneticPr fontId="2" type="noConversion"/>
  </si>
  <si>
    <t>7/8</t>
    <phoneticPr fontId="2" type="noConversion"/>
  </si>
  <si>
    <t>辽源盛丰</t>
    <phoneticPr fontId="2" type="noConversion"/>
  </si>
  <si>
    <t>四平隆信享</t>
    <phoneticPr fontId="2" type="noConversion"/>
  </si>
  <si>
    <t>长岭乐农</t>
    <phoneticPr fontId="2" type="noConversion"/>
  </si>
  <si>
    <t>附件  ：2021年中晚熟组区域试验产量表        单位：公斤/公顷</t>
    <phoneticPr fontId="2" type="noConversion"/>
  </si>
  <si>
    <t>附件 ：2021年高密组区域试验产量表      单位：公斤/公顷</t>
    <phoneticPr fontId="2" type="noConversion"/>
  </si>
  <si>
    <t>附件 ：2021年中熟组区域试验产量表       单位：公斤/公顷</t>
    <phoneticPr fontId="2" type="noConversion"/>
  </si>
  <si>
    <t>附件4 ：2021年中早熟组区域试验产量表         单位：公斤/公顷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</si>
</sst>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等线"/>
      <charset val="134"/>
      <scheme val="minor"/>
    </font>
    <font>
      <b/>
      <sz val="12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0" xfId="0" applyFont="1"/>
    <xf numFmtId="176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showGridLines="0" workbookViewId="0">
      <selection activeCell="K12" sqref="K12"/>
    </sheetView>
  </sheetViews>
  <sheetFormatPr defaultRowHeight="21" customHeight="1"/>
  <cols>
    <col min="1" max="5" width="17.875" style="2" customWidth="1"/>
    <col min="6" max="6" width="9" style="2"/>
    <col min="7" max="7" width="9" style="1"/>
    <col min="8" max="16384" width="9" style="2"/>
  </cols>
  <sheetData>
    <row r="1" spans="1:7" ht="27" customHeight="1" thickBot="1">
      <c r="A1" s="24" t="s">
        <v>52</v>
      </c>
      <c r="B1" s="24"/>
      <c r="C1" s="24"/>
      <c r="D1" s="24"/>
      <c r="E1" s="24"/>
    </row>
    <row r="2" spans="1:7" ht="21" customHeight="1">
      <c r="A2" s="25" t="s">
        <v>4</v>
      </c>
      <c r="B2" s="14" t="s">
        <v>5</v>
      </c>
      <c r="C2" s="13" t="s">
        <v>2</v>
      </c>
      <c r="D2" s="13" t="s">
        <v>1</v>
      </c>
      <c r="E2" s="13" t="s">
        <v>3</v>
      </c>
    </row>
    <row r="3" spans="1:7" ht="21" customHeight="1">
      <c r="A3" s="25"/>
      <c r="B3" s="13" t="s">
        <v>6</v>
      </c>
      <c r="C3" s="16">
        <f t="shared" ref="C3:E3" si="0">(C7+C10+C13+C16+C19+C22)/6</f>
        <v>11820.486839733872</v>
      </c>
      <c r="D3" s="16">
        <f>(D7+D10+D13+D16+D19+D22)/6</f>
        <v>11809.739189757753</v>
      </c>
      <c r="E3" s="16">
        <f t="shared" si="0"/>
        <v>10893.052760287936</v>
      </c>
    </row>
    <row r="4" spans="1:7" ht="21" customHeight="1">
      <c r="A4" s="26"/>
      <c r="B4" s="16" t="s">
        <v>7</v>
      </c>
      <c r="C4" s="16">
        <f t="shared" ref="C4" si="1">(C3-10893.1)/10893.1*100</f>
        <v>8.5135254402683529</v>
      </c>
      <c r="D4" s="16">
        <f>(D3-10893.1)/10893.1*100</f>
        <v>8.414860689406618</v>
      </c>
      <c r="E4" s="16"/>
    </row>
    <row r="5" spans="1:7" ht="21" customHeight="1">
      <c r="A5" s="28"/>
      <c r="B5" s="17" t="s">
        <v>8</v>
      </c>
      <c r="C5" s="17" t="s">
        <v>18</v>
      </c>
      <c r="D5" s="17" t="s">
        <v>18</v>
      </c>
      <c r="E5" s="17"/>
    </row>
    <row r="6" spans="1:7" ht="21" customHeight="1" thickBot="1">
      <c r="A6" s="29"/>
      <c r="B6" s="18" t="s">
        <v>9</v>
      </c>
      <c r="C6" s="18">
        <v>2</v>
      </c>
      <c r="D6" s="18">
        <v>3</v>
      </c>
      <c r="E6" s="18">
        <v>15</v>
      </c>
    </row>
    <row r="7" spans="1:7" ht="21" customHeight="1">
      <c r="A7" s="25" t="s">
        <v>11</v>
      </c>
      <c r="B7" s="13" t="s">
        <v>6</v>
      </c>
      <c r="C7" s="16">
        <v>11814.751937984496</v>
      </c>
      <c r="D7" s="16">
        <v>11501.523255813954</v>
      </c>
      <c r="E7" s="16">
        <v>10654.546511627907</v>
      </c>
    </row>
    <row r="8" spans="1:7" ht="21" customHeight="1">
      <c r="A8" s="26"/>
      <c r="B8" s="16" t="s">
        <v>7</v>
      </c>
      <c r="C8" s="16">
        <v>10.888742308340959</v>
      </c>
      <c r="D8" s="16">
        <v>7.9488977137945467</v>
      </c>
      <c r="E8" s="16">
        <v>-5.0202140008871634E-4</v>
      </c>
      <c r="G8" s="2"/>
    </row>
    <row r="9" spans="1:7" ht="21" customHeight="1">
      <c r="A9" s="25"/>
      <c r="B9" s="13" t="s">
        <v>9</v>
      </c>
      <c r="C9" s="13">
        <v>4</v>
      </c>
      <c r="D9" s="13">
        <v>9</v>
      </c>
      <c r="E9" s="13">
        <v>13</v>
      </c>
      <c r="G9" s="2"/>
    </row>
    <row r="10" spans="1:7" ht="21" customHeight="1">
      <c r="A10" s="25" t="s">
        <v>12</v>
      </c>
      <c r="B10" s="13" t="s">
        <v>6</v>
      </c>
      <c r="C10" s="16">
        <v>10745.422364398863</v>
      </c>
      <c r="D10" s="16">
        <v>10713.906163671323</v>
      </c>
      <c r="E10" s="16">
        <v>10018.773960919425</v>
      </c>
      <c r="G10" s="2"/>
    </row>
    <row r="11" spans="1:7" ht="21" customHeight="1">
      <c r="A11" s="26"/>
      <c r="B11" s="16" t="s">
        <v>7</v>
      </c>
      <c r="C11" s="16">
        <v>7.2525887770877082</v>
      </c>
      <c r="D11" s="16">
        <v>6.9380181625676123</v>
      </c>
      <c r="E11" s="16"/>
      <c r="G11" s="2"/>
    </row>
    <row r="12" spans="1:7" ht="21" customHeight="1">
      <c r="A12" s="25"/>
      <c r="B12" s="13" t="s">
        <v>9</v>
      </c>
      <c r="C12" s="13">
        <v>8</v>
      </c>
      <c r="D12" s="13">
        <v>10</v>
      </c>
      <c r="E12" s="13">
        <v>14</v>
      </c>
      <c r="G12" s="2"/>
    </row>
    <row r="13" spans="1:7" ht="21" customHeight="1">
      <c r="A13" s="25" t="s">
        <v>10</v>
      </c>
      <c r="B13" s="13" t="s">
        <v>6</v>
      </c>
      <c r="C13" s="16">
        <v>11702.069115409693</v>
      </c>
      <c r="D13" s="16">
        <v>12852.191400723874</v>
      </c>
      <c r="E13" s="16">
        <v>11563.755705281463</v>
      </c>
      <c r="G13" s="2"/>
    </row>
    <row r="14" spans="1:7" ht="21" customHeight="1">
      <c r="A14" s="26"/>
      <c r="B14" s="16" t="s">
        <v>7</v>
      </c>
      <c r="C14" s="16">
        <v>1.1957065619406577</v>
      </c>
      <c r="D14" s="16">
        <v>11.141591870525906</v>
      </c>
      <c r="E14" s="16"/>
      <c r="G14" s="2"/>
    </row>
    <row r="15" spans="1:7" ht="21" customHeight="1">
      <c r="A15" s="25"/>
      <c r="B15" s="13" t="s">
        <v>9</v>
      </c>
      <c r="C15" s="13">
        <v>11</v>
      </c>
      <c r="D15" s="13">
        <v>2</v>
      </c>
      <c r="E15" s="13">
        <v>12</v>
      </c>
      <c r="G15" s="2"/>
    </row>
    <row r="16" spans="1:7" ht="21" customHeight="1">
      <c r="A16" s="25" t="s">
        <v>13</v>
      </c>
      <c r="B16" s="13" t="s">
        <v>6</v>
      </c>
      <c r="C16" s="16">
        <v>12177.730803402215</v>
      </c>
      <c r="D16" s="16">
        <v>11916.209061050402</v>
      </c>
      <c r="E16" s="16">
        <v>10994.051470151217</v>
      </c>
      <c r="G16" s="2"/>
    </row>
    <row r="17" spans="1:7" ht="21" customHeight="1">
      <c r="A17" s="26"/>
      <c r="B17" s="16" t="s">
        <v>7</v>
      </c>
      <c r="C17" s="16">
        <v>10.766054551097543</v>
      </c>
      <c r="D17" s="16">
        <v>8.3873082930881253</v>
      </c>
      <c r="E17" s="16"/>
      <c r="G17" s="2"/>
    </row>
    <row r="18" spans="1:7" ht="21" customHeight="1">
      <c r="A18" s="25"/>
      <c r="B18" s="13" t="s">
        <v>9</v>
      </c>
      <c r="C18" s="13">
        <v>1</v>
      </c>
      <c r="D18" s="13">
        <v>4</v>
      </c>
      <c r="E18" s="13">
        <v>13</v>
      </c>
      <c r="G18" s="2"/>
    </row>
    <row r="19" spans="1:7" ht="21" customHeight="1">
      <c r="A19" s="25" t="s">
        <v>14</v>
      </c>
      <c r="B19" s="13" t="s">
        <v>6</v>
      </c>
      <c r="C19" s="16">
        <v>12071.36593405472</v>
      </c>
      <c r="D19" s="16">
        <v>11251.465256465681</v>
      </c>
      <c r="E19" s="16">
        <v>11048.47907530601</v>
      </c>
      <c r="G19" s="2"/>
    </row>
    <row r="20" spans="1:7" ht="21" customHeight="1">
      <c r="A20" s="26"/>
      <c r="B20" s="16" t="s">
        <v>7</v>
      </c>
      <c r="C20" s="16">
        <v>9.2579620224892079</v>
      </c>
      <c r="D20" s="16">
        <v>1.8370390230862181</v>
      </c>
      <c r="E20" s="16"/>
      <c r="G20" s="2"/>
    </row>
    <row r="21" spans="1:7" ht="21" customHeight="1">
      <c r="A21" s="25"/>
      <c r="B21" s="13" t="s">
        <v>9</v>
      </c>
      <c r="C21" s="13">
        <v>4</v>
      </c>
      <c r="D21" s="13">
        <v>11</v>
      </c>
      <c r="E21" s="13">
        <v>12</v>
      </c>
      <c r="G21" s="2"/>
    </row>
    <row r="22" spans="1:7" ht="21" customHeight="1">
      <c r="A22" s="25" t="s">
        <v>17</v>
      </c>
      <c r="B22" s="13" t="s">
        <v>6</v>
      </c>
      <c r="C22" s="16">
        <v>12411.58088315325</v>
      </c>
      <c r="D22" s="16">
        <v>12623.140000821284</v>
      </c>
      <c r="E22" s="16">
        <v>11078.709838441593</v>
      </c>
    </row>
    <row r="23" spans="1:7" ht="21" customHeight="1">
      <c r="A23" s="26"/>
      <c r="B23" s="16" t="s">
        <v>7</v>
      </c>
      <c r="C23" s="16">
        <v>12.031022440839175</v>
      </c>
      <c r="D23" s="16">
        <v>13.940624809962209</v>
      </c>
      <c r="E23" s="16"/>
    </row>
    <row r="24" spans="1:7" ht="21" customHeight="1" thickBot="1">
      <c r="A24" s="27"/>
      <c r="B24" s="22" t="s">
        <v>9</v>
      </c>
      <c r="C24" s="22" t="s">
        <v>15</v>
      </c>
      <c r="D24" s="22" t="s">
        <v>0</v>
      </c>
      <c r="E24" s="22" t="s">
        <v>16</v>
      </c>
    </row>
  </sheetData>
  <mergeCells count="8">
    <mergeCell ref="A1:E1"/>
    <mergeCell ref="A19:A21"/>
    <mergeCell ref="A22:A24"/>
    <mergeCell ref="A2:A6"/>
    <mergeCell ref="A7:A9"/>
    <mergeCell ref="A10:A12"/>
    <mergeCell ref="A13:A15"/>
    <mergeCell ref="A16:A18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E2" sqref="E2"/>
    </sheetView>
  </sheetViews>
  <sheetFormatPr defaultColWidth="16.25" defaultRowHeight="14.25"/>
  <cols>
    <col min="1" max="16384" width="16.25" style="6"/>
  </cols>
  <sheetData>
    <row r="1" spans="1:6" ht="26.25" customHeight="1" thickBot="1">
      <c r="A1" s="24" t="s">
        <v>49</v>
      </c>
      <c r="B1" s="24"/>
      <c r="C1" s="24"/>
      <c r="D1" s="24"/>
      <c r="E1" s="24"/>
      <c r="F1" s="24"/>
    </row>
    <row r="2" spans="1:6" s="15" customFormat="1" ht="18.600000000000001" customHeight="1">
      <c r="A2" s="25" t="s">
        <v>4</v>
      </c>
      <c r="B2" s="14" t="s">
        <v>5</v>
      </c>
      <c r="C2" s="14" t="s">
        <v>19</v>
      </c>
      <c r="D2" s="14" t="s">
        <v>20</v>
      </c>
      <c r="E2" s="14" t="s">
        <v>21</v>
      </c>
      <c r="F2" s="14" t="s">
        <v>22</v>
      </c>
    </row>
    <row r="3" spans="1:6" s="15" customFormat="1" ht="18.600000000000001" customHeight="1">
      <c r="A3" s="25"/>
      <c r="B3" s="13" t="s">
        <v>6</v>
      </c>
      <c r="C3" s="16">
        <f t="shared" ref="C3:E3" si="0">(C7+C10+C13+C16+C19+C22+C25)/7</f>
        <v>12783.347060451923</v>
      </c>
      <c r="D3" s="16">
        <f t="shared" si="0"/>
        <v>12754.532333887631</v>
      </c>
      <c r="E3" s="16">
        <f t="shared" si="0"/>
        <v>12651.481899830147</v>
      </c>
      <c r="F3" s="16">
        <f>(F7+F10+F13+F16+F19+F22+F25)/7</f>
        <v>12231.273441381116</v>
      </c>
    </row>
    <row r="4" spans="1:6" s="15" customFormat="1" ht="18.600000000000001" customHeight="1">
      <c r="A4" s="26"/>
      <c r="B4" s="16" t="s">
        <v>7</v>
      </c>
      <c r="C4" s="16">
        <f t="shared" ref="C4:F4" si="1">(C3-12231.3)/12231.3*100</f>
        <v>4.513396453785969</v>
      </c>
      <c r="D4" s="16">
        <f t="shared" si="1"/>
        <v>4.2778145731658306</v>
      </c>
      <c r="E4" s="16">
        <f t="shared" si="1"/>
        <v>3.4353004163919438</v>
      </c>
      <c r="F4" s="16">
        <f t="shared" si="1"/>
        <v>-2.1713651765084414E-4</v>
      </c>
    </row>
    <row r="5" spans="1:6" s="15" customFormat="1" ht="18.600000000000001" customHeight="1">
      <c r="A5" s="28"/>
      <c r="B5" s="17" t="s">
        <v>8</v>
      </c>
      <c r="C5" s="17" t="s">
        <v>24</v>
      </c>
      <c r="D5" s="17" t="s">
        <v>23</v>
      </c>
      <c r="E5" s="17" t="s">
        <v>25</v>
      </c>
      <c r="F5" s="17"/>
    </row>
    <row r="6" spans="1:6" s="15" customFormat="1" ht="18.600000000000001" customHeight="1" thickBot="1">
      <c r="A6" s="29"/>
      <c r="B6" s="18" t="s">
        <v>9</v>
      </c>
      <c r="C6" s="18">
        <v>6</v>
      </c>
      <c r="D6" s="18">
        <v>7</v>
      </c>
      <c r="E6" s="18">
        <v>9</v>
      </c>
      <c r="F6" s="18">
        <v>11</v>
      </c>
    </row>
    <row r="7" spans="1:6" s="15" customFormat="1" ht="18.600000000000001" customHeight="1">
      <c r="A7" s="25" t="s">
        <v>26</v>
      </c>
      <c r="B7" s="13" t="s">
        <v>6</v>
      </c>
      <c r="C7" s="16">
        <v>12860.721526535479</v>
      </c>
      <c r="D7" s="16">
        <v>13424.293381037567</v>
      </c>
      <c r="E7" s="16">
        <v>13182.358378056053</v>
      </c>
      <c r="F7" s="16">
        <v>12944.95527728086</v>
      </c>
    </row>
    <row r="8" spans="1:6" s="15" customFormat="1" ht="18.600000000000001" customHeight="1">
      <c r="A8" s="26"/>
      <c r="B8" s="16" t="s">
        <v>7</v>
      </c>
      <c r="C8" s="16">
        <v>-0.65105039370043327</v>
      </c>
      <c r="D8" s="16">
        <v>3.7025367403442804</v>
      </c>
      <c r="E8" s="16">
        <v>1.833591178494036</v>
      </c>
      <c r="F8" s="16"/>
    </row>
    <row r="9" spans="1:6" s="15" customFormat="1" ht="18.600000000000001" customHeight="1">
      <c r="A9" s="25"/>
      <c r="B9" s="13" t="s">
        <v>9</v>
      </c>
      <c r="C9" s="13">
        <v>11</v>
      </c>
      <c r="D9" s="13">
        <v>7</v>
      </c>
      <c r="E9" s="13">
        <v>9</v>
      </c>
      <c r="F9" s="13">
        <v>10</v>
      </c>
    </row>
    <row r="10" spans="1:6" s="15" customFormat="1" ht="18.600000000000001" customHeight="1">
      <c r="A10" s="25" t="s">
        <v>27</v>
      </c>
      <c r="B10" s="13" t="s">
        <v>6</v>
      </c>
      <c r="C10" s="16">
        <v>12827.119478282271</v>
      </c>
      <c r="D10" s="16">
        <v>12580.595545711827</v>
      </c>
      <c r="E10" s="16">
        <v>13430.663221360897</v>
      </c>
      <c r="F10" s="16">
        <v>12348.221976128951</v>
      </c>
    </row>
    <row r="11" spans="1:6" s="15" customFormat="1" ht="18.600000000000001" customHeight="1">
      <c r="A11" s="26"/>
      <c r="B11" s="16" t="s">
        <v>7</v>
      </c>
      <c r="C11" s="16">
        <v>3.8784557934133765</v>
      </c>
      <c r="D11" s="16">
        <v>1.882019611861051</v>
      </c>
      <c r="E11" s="16">
        <v>8.7661620427341358</v>
      </c>
      <c r="F11" s="16">
        <v>1.7797030295891642E-4</v>
      </c>
    </row>
    <row r="12" spans="1:6" s="15" customFormat="1" ht="18.600000000000001" customHeight="1">
      <c r="A12" s="25"/>
      <c r="B12" s="13" t="s">
        <v>9</v>
      </c>
      <c r="C12" s="13">
        <v>7</v>
      </c>
      <c r="D12" s="13">
        <v>9</v>
      </c>
      <c r="E12" s="13">
        <v>4</v>
      </c>
      <c r="F12" s="13">
        <v>10</v>
      </c>
    </row>
    <row r="13" spans="1:6" s="15" customFormat="1" ht="18.600000000000001" customHeight="1">
      <c r="A13" s="25" t="s">
        <v>28</v>
      </c>
      <c r="B13" s="13" t="s">
        <v>6</v>
      </c>
      <c r="C13" s="16">
        <v>12857.037330897558</v>
      </c>
      <c r="D13" s="16">
        <v>12351.994049230461</v>
      </c>
      <c r="E13" s="16">
        <v>12746.256800382616</v>
      </c>
      <c r="F13" s="16">
        <v>12260.597228062117</v>
      </c>
    </row>
    <row r="14" spans="1:6" s="15" customFormat="1" ht="18.600000000000001" customHeight="1">
      <c r="A14" s="26"/>
      <c r="B14" s="16" t="s">
        <v>7</v>
      </c>
      <c r="C14" s="16">
        <v>4.864666744674464</v>
      </c>
      <c r="D14" s="16">
        <v>0.74542884712380264</v>
      </c>
      <c r="E14" s="16">
        <v>3.961117729822488</v>
      </c>
      <c r="F14" s="16"/>
    </row>
    <row r="15" spans="1:6" s="15" customFormat="1" ht="18.600000000000001" customHeight="1">
      <c r="A15" s="25"/>
      <c r="B15" s="13" t="s">
        <v>9</v>
      </c>
      <c r="C15" s="19">
        <v>3</v>
      </c>
      <c r="D15" s="19">
        <v>10</v>
      </c>
      <c r="E15" s="19">
        <v>4</v>
      </c>
      <c r="F15" s="19">
        <v>11</v>
      </c>
    </row>
    <row r="16" spans="1:6" s="15" customFormat="1" ht="18.600000000000001" customHeight="1">
      <c r="A16" s="25" t="s">
        <v>29</v>
      </c>
      <c r="B16" s="13" t="s">
        <v>6</v>
      </c>
      <c r="C16" s="16">
        <v>12854.255302247604</v>
      </c>
      <c r="D16" s="16">
        <v>12666.958569772614</v>
      </c>
      <c r="E16" s="16">
        <v>12939.856914065902</v>
      </c>
      <c r="F16" s="16">
        <v>12153.404050375168</v>
      </c>
    </row>
    <row r="17" spans="1:6" s="15" customFormat="1" ht="18.600000000000001" customHeight="1">
      <c r="A17" s="26"/>
      <c r="B17" s="16" t="s">
        <v>7</v>
      </c>
      <c r="C17" s="20">
        <v>5.7667426584133201</v>
      </c>
      <c r="D17" s="20">
        <v>4.2256370215134416</v>
      </c>
      <c r="E17" s="20">
        <v>6.4710855733037862</v>
      </c>
      <c r="F17" s="16"/>
    </row>
    <row r="18" spans="1:6" s="15" customFormat="1" ht="18.600000000000001" customHeight="1">
      <c r="A18" s="25"/>
      <c r="B18" s="13" t="s">
        <v>9</v>
      </c>
      <c r="C18" s="19">
        <v>8</v>
      </c>
      <c r="D18" s="19">
        <v>9</v>
      </c>
      <c r="E18" s="19">
        <v>6</v>
      </c>
      <c r="F18" s="19">
        <v>12</v>
      </c>
    </row>
    <row r="19" spans="1:6" s="15" customFormat="1" ht="18.600000000000001" customHeight="1">
      <c r="A19" s="25" t="s">
        <v>30</v>
      </c>
      <c r="B19" s="13" t="s">
        <v>6</v>
      </c>
      <c r="C19" s="16">
        <v>12191</v>
      </c>
      <c r="D19" s="16">
        <v>12413.4</v>
      </c>
      <c r="E19" s="16">
        <v>11677.4</v>
      </c>
      <c r="F19" s="16">
        <v>11872.3</v>
      </c>
    </row>
    <row r="20" spans="1:6" s="15" customFormat="1" ht="18.600000000000001" customHeight="1">
      <c r="A20" s="26"/>
      <c r="B20" s="16" t="s">
        <v>7</v>
      </c>
      <c r="C20" s="20">
        <v>2.6</v>
      </c>
      <c r="D20" s="20">
        <v>4.5</v>
      </c>
      <c r="E20" s="19">
        <v>-1.6</v>
      </c>
      <c r="F20" s="16"/>
    </row>
    <row r="21" spans="1:6" s="15" customFormat="1" ht="18.600000000000001" customHeight="1">
      <c r="A21" s="25"/>
      <c r="B21" s="13" t="s">
        <v>9</v>
      </c>
      <c r="C21" s="19">
        <v>7</v>
      </c>
      <c r="D21" s="19">
        <v>6</v>
      </c>
      <c r="E21" s="19">
        <v>11</v>
      </c>
      <c r="F21" s="19">
        <v>10</v>
      </c>
    </row>
    <row r="22" spans="1:6" s="15" customFormat="1" ht="18.600000000000001" customHeight="1">
      <c r="A22" s="25" t="s">
        <v>10</v>
      </c>
      <c r="B22" s="13" t="s">
        <v>6</v>
      </c>
      <c r="C22" s="16">
        <v>11955.180757806274</v>
      </c>
      <c r="D22" s="16">
        <v>12260.898355429979</v>
      </c>
      <c r="E22" s="16">
        <v>10946.096500760703</v>
      </c>
      <c r="F22" s="16">
        <v>10993.201477939578</v>
      </c>
    </row>
    <row r="23" spans="1:6" s="15" customFormat="1" ht="18.600000000000001" customHeight="1">
      <c r="A23" s="26"/>
      <c r="B23" s="16" t="s">
        <v>7</v>
      </c>
      <c r="C23" s="20">
        <v>8.7506891333394599</v>
      </c>
      <c r="D23" s="20">
        <v>11.531659165938748</v>
      </c>
      <c r="E23" s="20">
        <v>-0.42847850707071539</v>
      </c>
      <c r="F23" s="16"/>
    </row>
    <row r="24" spans="1:6" s="15" customFormat="1" ht="18.600000000000001" customHeight="1">
      <c r="A24" s="25"/>
      <c r="B24" s="13" t="s">
        <v>9</v>
      </c>
      <c r="C24" s="19">
        <v>5</v>
      </c>
      <c r="D24" s="19">
        <v>2</v>
      </c>
      <c r="E24" s="19">
        <v>10</v>
      </c>
      <c r="F24" s="19">
        <v>9</v>
      </c>
    </row>
    <row r="25" spans="1:6" s="15" customFormat="1" ht="18.600000000000001" customHeight="1">
      <c r="A25" s="25" t="s">
        <v>31</v>
      </c>
      <c r="B25" s="13" t="s">
        <v>6</v>
      </c>
      <c r="C25" s="21">
        <v>13938.115027394259</v>
      </c>
      <c r="D25" s="21">
        <v>13583.586436030961</v>
      </c>
      <c r="E25" s="21">
        <v>13637.741484184853</v>
      </c>
      <c r="F25" s="21">
        <v>13046.234079881142</v>
      </c>
    </row>
    <row r="26" spans="1:6" s="15" customFormat="1" ht="18.600000000000001" customHeight="1">
      <c r="A26" s="26"/>
      <c r="B26" s="16" t="s">
        <v>7</v>
      </c>
      <c r="C26" s="21">
        <v>6.8365886418593744</v>
      </c>
      <c r="D26" s="21">
        <v>4.1191031567119918</v>
      </c>
      <c r="E26" s="21">
        <v>4.534205241256859</v>
      </c>
      <c r="F26" s="16"/>
    </row>
    <row r="27" spans="1:6" s="15" customFormat="1" ht="18.600000000000001" customHeight="1" thickBot="1">
      <c r="A27" s="27"/>
      <c r="B27" s="22" t="s">
        <v>9</v>
      </c>
      <c r="C27" s="23">
        <v>4</v>
      </c>
      <c r="D27" s="23">
        <v>9</v>
      </c>
      <c r="E27" s="23">
        <v>8</v>
      </c>
      <c r="F27" s="23">
        <v>11</v>
      </c>
    </row>
  </sheetData>
  <mergeCells count="9">
    <mergeCell ref="A1:F1"/>
    <mergeCell ref="A19:A21"/>
    <mergeCell ref="A22:A24"/>
    <mergeCell ref="A25:A27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J3" sqref="J3"/>
    </sheetView>
  </sheetViews>
  <sheetFormatPr defaultRowHeight="14.25"/>
  <cols>
    <col min="1" max="1" width="11.25" style="6" customWidth="1"/>
    <col min="2" max="11" width="9.125" style="6" customWidth="1"/>
    <col min="12" max="16384" width="9" style="6"/>
  </cols>
  <sheetData>
    <row r="1" spans="1:11" s="7" customFormat="1" ht="24.75" customHeight="1" thickBot="1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15" customFormat="1" ht="17.45" customHeight="1">
      <c r="A2" s="25" t="s">
        <v>4</v>
      </c>
      <c r="B2" s="13" t="s">
        <v>5</v>
      </c>
      <c r="C2" s="13" t="s">
        <v>36</v>
      </c>
      <c r="D2" s="14" t="s">
        <v>37</v>
      </c>
      <c r="E2" s="13" t="s">
        <v>38</v>
      </c>
      <c r="F2" s="14" t="s">
        <v>39</v>
      </c>
      <c r="G2" s="13" t="s">
        <v>40</v>
      </c>
      <c r="H2" s="13" t="s">
        <v>41</v>
      </c>
      <c r="I2" s="14" t="s">
        <v>42</v>
      </c>
      <c r="J2" s="13" t="s">
        <v>43</v>
      </c>
      <c r="K2" s="14" t="s">
        <v>22</v>
      </c>
    </row>
    <row r="3" spans="1:11" s="15" customFormat="1" ht="17.45" customHeight="1">
      <c r="A3" s="25"/>
      <c r="B3" s="13" t="s">
        <v>6</v>
      </c>
      <c r="C3" s="16">
        <f>(C7+C10+C13+C16+C19+C22+C25+C28)/8</f>
        <v>13153.272835957676</v>
      </c>
      <c r="D3" s="16">
        <f t="shared" ref="D3:K3" si="0">(D7+D10+D13+D16+D19+D22+D25+D28)/8</f>
        <v>13041.813836986645</v>
      </c>
      <c r="E3" s="16">
        <f>(E7+E10+E13+E16+E19+E22+E25+E28)/8</f>
        <v>13029.427826519355</v>
      </c>
      <c r="F3" s="16">
        <f t="shared" si="0"/>
        <v>12916.696627160771</v>
      </c>
      <c r="G3" s="16">
        <f t="shared" si="0"/>
        <v>12909.94892922888</v>
      </c>
      <c r="H3" s="16">
        <f t="shared" si="0"/>
        <v>12896.225438811345</v>
      </c>
      <c r="I3" s="16">
        <f t="shared" si="0"/>
        <v>12877.83663080784</v>
      </c>
      <c r="J3" s="16">
        <f t="shared" si="0"/>
        <v>12847.848901516663</v>
      </c>
      <c r="K3" s="16">
        <f t="shared" si="0"/>
        <v>12150.248601874258</v>
      </c>
    </row>
    <row r="4" spans="1:11" s="15" customFormat="1" ht="17.45" customHeight="1">
      <c r="A4" s="26"/>
      <c r="B4" s="16" t="s">
        <v>7</v>
      </c>
      <c r="C4" s="16">
        <f>(C3-12200.5)/12200.5*100</f>
        <v>7.8092933564827325</v>
      </c>
      <c r="D4" s="16">
        <f t="shared" ref="D4:J4" si="1">(D3-12200.5)/12200.5*100</f>
        <v>6.8957324452821167</v>
      </c>
      <c r="E4" s="16">
        <f>(E3-12200.5)/12200.5*100</f>
        <v>6.7942119299975845</v>
      </c>
      <c r="F4" s="16">
        <f t="shared" si="1"/>
        <v>5.8702235741221322</v>
      </c>
      <c r="G4" s="16">
        <f t="shared" si="1"/>
        <v>5.8149168413497803</v>
      </c>
      <c r="H4" s="16">
        <f t="shared" si="1"/>
        <v>5.7024338249362341</v>
      </c>
      <c r="I4" s="16">
        <f t="shared" si="1"/>
        <v>5.5517120676024776</v>
      </c>
      <c r="J4" s="16">
        <f t="shared" si="1"/>
        <v>5.3059210812398128</v>
      </c>
      <c r="K4" s="16"/>
    </row>
    <row r="5" spans="1:11" s="15" customFormat="1" ht="17.45" customHeight="1">
      <c r="A5" s="28"/>
      <c r="B5" s="17" t="s">
        <v>8</v>
      </c>
      <c r="C5" s="17" t="s">
        <v>44</v>
      </c>
      <c r="D5" s="17" t="s">
        <v>44</v>
      </c>
      <c r="E5" s="17" t="s">
        <v>45</v>
      </c>
      <c r="F5" s="17" t="s">
        <v>44</v>
      </c>
      <c r="G5" s="17" t="s">
        <v>44</v>
      </c>
      <c r="H5" s="17" t="s">
        <v>44</v>
      </c>
      <c r="I5" s="17" t="s">
        <v>44</v>
      </c>
      <c r="J5" s="17" t="s">
        <v>44</v>
      </c>
      <c r="K5" s="17"/>
    </row>
    <row r="6" spans="1:11" s="15" customFormat="1" ht="17.45" customHeight="1" thickBot="1">
      <c r="A6" s="29"/>
      <c r="B6" s="18" t="s">
        <v>9</v>
      </c>
      <c r="C6" s="18">
        <v>3</v>
      </c>
      <c r="D6" s="22">
        <v>4</v>
      </c>
      <c r="E6" s="18">
        <v>5</v>
      </c>
      <c r="F6" s="22">
        <v>8</v>
      </c>
      <c r="G6" s="18">
        <v>9</v>
      </c>
      <c r="H6" s="18">
        <v>10</v>
      </c>
      <c r="I6" s="22">
        <v>11</v>
      </c>
      <c r="J6" s="18">
        <v>12</v>
      </c>
      <c r="K6" s="22">
        <v>15</v>
      </c>
    </row>
    <row r="7" spans="1:11" s="15" customFormat="1" ht="17.45" customHeight="1">
      <c r="A7" s="25" t="s">
        <v>29</v>
      </c>
      <c r="B7" s="13" t="s">
        <v>6</v>
      </c>
      <c r="C7" s="16">
        <v>13140.291122930183</v>
      </c>
      <c r="D7" s="16">
        <v>12201.173939341463</v>
      </c>
      <c r="E7" s="16">
        <v>13111.129854042107</v>
      </c>
      <c r="F7" s="16">
        <v>12972.504543346455</v>
      </c>
      <c r="G7" s="16">
        <v>13237.284388817494</v>
      </c>
      <c r="H7" s="16">
        <v>13017.155990631662</v>
      </c>
      <c r="I7" s="16">
        <v>12849.258580925783</v>
      </c>
      <c r="J7" s="16">
        <v>12972.015670124501</v>
      </c>
      <c r="K7" s="16">
        <v>12170.353445453811</v>
      </c>
    </row>
    <row r="8" spans="1:11" s="15" customFormat="1" ht="17.45" customHeight="1">
      <c r="A8" s="26"/>
      <c r="B8" s="16" t="s">
        <v>7</v>
      </c>
      <c r="C8" s="16">
        <v>7.969262496961341</v>
      </c>
      <c r="D8" s="16">
        <v>0.25285889815834417</v>
      </c>
      <c r="E8" s="16">
        <v>7.72965435846075</v>
      </c>
      <c r="F8" s="16">
        <v>6.5906177557553995</v>
      </c>
      <c r="G8" s="16">
        <v>8.766222875316295</v>
      </c>
      <c r="H8" s="16">
        <v>6.9575033740194403</v>
      </c>
      <c r="I8" s="16">
        <v>5.5779479797359484</v>
      </c>
      <c r="J8" s="16">
        <v>6.5866008522686341</v>
      </c>
      <c r="K8" s="13"/>
    </row>
    <row r="9" spans="1:11" s="15" customFormat="1" ht="17.45" customHeight="1">
      <c r="A9" s="25"/>
      <c r="B9" s="13" t="s">
        <v>9</v>
      </c>
      <c r="C9" s="13">
        <v>4</v>
      </c>
      <c r="D9" s="13">
        <v>13</v>
      </c>
      <c r="E9" s="13">
        <v>5</v>
      </c>
      <c r="F9" s="13">
        <v>8</v>
      </c>
      <c r="G9" s="13">
        <v>3</v>
      </c>
      <c r="H9" s="13">
        <v>7</v>
      </c>
      <c r="I9" s="13">
        <v>11</v>
      </c>
      <c r="J9" s="13">
        <v>9</v>
      </c>
      <c r="K9" s="13">
        <v>14</v>
      </c>
    </row>
    <row r="10" spans="1:11" s="15" customFormat="1" ht="17.45" customHeight="1">
      <c r="A10" s="25" t="s">
        <v>31</v>
      </c>
      <c r="B10" s="13" t="s">
        <v>6</v>
      </c>
      <c r="C10" s="16">
        <v>13997.853393480735</v>
      </c>
      <c r="D10" s="16">
        <v>14400.063810517828</v>
      </c>
      <c r="E10" s="16">
        <v>13959.215440250719</v>
      </c>
      <c r="F10" s="16">
        <v>14409.590132384854</v>
      </c>
      <c r="G10" s="16">
        <v>13258.095025175169</v>
      </c>
      <c r="H10" s="16">
        <v>13326.68412572635</v>
      </c>
      <c r="I10" s="16">
        <v>13581.788770138372</v>
      </c>
      <c r="J10" s="16">
        <v>13455.433756243527</v>
      </c>
      <c r="K10" s="16">
        <v>12930.426498648763</v>
      </c>
    </row>
    <row r="11" spans="1:11" s="15" customFormat="1" ht="17.45" customHeight="1">
      <c r="A11" s="26"/>
      <c r="B11" s="16" t="s">
        <v>7</v>
      </c>
      <c r="C11" s="16">
        <v>8.255377973463581</v>
      </c>
      <c r="D11" s="16">
        <v>11.365957824335119</v>
      </c>
      <c r="E11" s="16">
        <v>7.9565631399702932</v>
      </c>
      <c r="F11" s="16">
        <v>11.439631661703075</v>
      </c>
      <c r="G11" s="16">
        <v>2.5342992109692632</v>
      </c>
      <c r="H11" s="16">
        <v>3.0647476159001261</v>
      </c>
      <c r="I11" s="16">
        <v>5.0376536699434817</v>
      </c>
      <c r="J11" s="16">
        <v>4.0604602815344233</v>
      </c>
      <c r="K11" s="16"/>
    </row>
    <row r="12" spans="1:11" s="15" customFormat="1" ht="17.45" customHeight="1">
      <c r="A12" s="25"/>
      <c r="B12" s="13" t="s">
        <v>9</v>
      </c>
      <c r="C12" s="13">
        <v>7</v>
      </c>
      <c r="D12" s="13">
        <v>5</v>
      </c>
      <c r="E12" s="13">
        <v>8</v>
      </c>
      <c r="F12" s="13">
        <v>4</v>
      </c>
      <c r="G12" s="13">
        <v>13</v>
      </c>
      <c r="H12" s="13">
        <v>11</v>
      </c>
      <c r="I12" s="13">
        <v>9</v>
      </c>
      <c r="J12" s="13">
        <v>10</v>
      </c>
      <c r="K12" s="13">
        <v>14</v>
      </c>
    </row>
    <row r="13" spans="1:11" s="15" customFormat="1" ht="17.45" customHeight="1">
      <c r="A13" s="25" t="s">
        <v>26</v>
      </c>
      <c r="B13" s="13" t="s">
        <v>6</v>
      </c>
      <c r="C13" s="16">
        <v>13573.440667859273</v>
      </c>
      <c r="D13" s="16">
        <v>13147.137745974955</v>
      </c>
      <c r="E13" s="16">
        <v>12848.28861061419</v>
      </c>
      <c r="F13" s="16">
        <v>13754.323196183659</v>
      </c>
      <c r="G13" s="16">
        <v>13364.212880143115</v>
      </c>
      <c r="H13" s="16">
        <v>13626.624925462134</v>
      </c>
      <c r="I13" s="16">
        <v>13572.328562909957</v>
      </c>
      <c r="J13" s="16">
        <v>13433.616577221228</v>
      </c>
      <c r="K13" s="16">
        <v>12896.964818127612</v>
      </c>
    </row>
    <row r="14" spans="1:11" s="15" customFormat="1" ht="17.45" customHeight="1">
      <c r="A14" s="26"/>
      <c r="B14" s="16" t="s">
        <v>7</v>
      </c>
      <c r="C14" s="16">
        <v>5.2449458622879215</v>
      </c>
      <c r="D14" s="16">
        <v>1.9395033416682534</v>
      </c>
      <c r="E14" s="16">
        <v>-0.37769550582158301</v>
      </c>
      <c r="F14" s="16">
        <v>6.6474621709208277</v>
      </c>
      <c r="G14" s="16">
        <v>3.622647748647867</v>
      </c>
      <c r="H14" s="16">
        <v>5.6573228305973045</v>
      </c>
      <c r="I14" s="16">
        <v>5.2363228883457964</v>
      </c>
      <c r="J14" s="16">
        <v>4.160786052734962</v>
      </c>
      <c r="K14" s="13"/>
    </row>
    <row r="15" spans="1:11" s="15" customFormat="1" ht="17.45" customHeight="1">
      <c r="A15" s="25"/>
      <c r="B15" s="13" t="s">
        <v>9</v>
      </c>
      <c r="C15" s="13">
        <v>8</v>
      </c>
      <c r="D15" s="13">
        <v>12</v>
      </c>
      <c r="E15" s="13">
        <v>15</v>
      </c>
      <c r="F15" s="13">
        <v>4</v>
      </c>
      <c r="G15" s="13">
        <v>11</v>
      </c>
      <c r="H15" s="13">
        <v>6</v>
      </c>
      <c r="I15" s="13">
        <v>9</v>
      </c>
      <c r="J15" s="13">
        <v>10</v>
      </c>
      <c r="K15" s="13">
        <v>13</v>
      </c>
    </row>
    <row r="16" spans="1:11" s="15" customFormat="1" ht="17.45" customHeight="1">
      <c r="A16" s="25" t="s">
        <v>46</v>
      </c>
      <c r="B16" s="13" t="s">
        <v>6</v>
      </c>
      <c r="C16" s="16">
        <v>15167.487514680917</v>
      </c>
      <c r="D16" s="16">
        <v>14701.336906897302</v>
      </c>
      <c r="E16" s="16">
        <v>14835.504598096019</v>
      </c>
      <c r="F16" s="16">
        <v>14045.047417698583</v>
      </c>
      <c r="G16" s="16">
        <v>15035.087855675292</v>
      </c>
      <c r="H16" s="16">
        <v>13863.399693126003</v>
      </c>
      <c r="I16" s="16">
        <v>14130.21018626522</v>
      </c>
      <c r="J16" s="16">
        <v>14146.540597099769</v>
      </c>
      <c r="K16" s="16">
        <v>13581.692041076616</v>
      </c>
    </row>
    <row r="17" spans="1:11" s="15" customFormat="1" ht="17.45" customHeight="1">
      <c r="A17" s="26"/>
      <c r="B17" s="16" t="s">
        <v>7</v>
      </c>
      <c r="C17" s="16">
        <v>11.675913285383393</v>
      </c>
      <c r="D17" s="16">
        <v>8.2437169639831662</v>
      </c>
      <c r="E17" s="16">
        <v>9.2315733530855297</v>
      </c>
      <c r="F17" s="16">
        <v>3.4115568573785455</v>
      </c>
      <c r="G17" s="16">
        <v>10.701074649530556</v>
      </c>
      <c r="H17" s="16">
        <v>2.0741121739252222</v>
      </c>
      <c r="I17" s="16">
        <v>4.0385974234832096</v>
      </c>
      <c r="J17" s="16">
        <v>4.1588357650350707</v>
      </c>
      <c r="K17" s="13"/>
    </row>
    <row r="18" spans="1:11" s="15" customFormat="1" ht="17.45" customHeight="1">
      <c r="A18" s="25"/>
      <c r="B18" s="13" t="s">
        <v>9</v>
      </c>
      <c r="C18" s="13">
        <v>1</v>
      </c>
      <c r="D18" s="13">
        <v>5</v>
      </c>
      <c r="E18" s="13">
        <v>3</v>
      </c>
      <c r="F18" s="13">
        <v>10</v>
      </c>
      <c r="G18" s="13">
        <v>2</v>
      </c>
      <c r="H18" s="13">
        <v>12</v>
      </c>
      <c r="I18" s="13">
        <v>9</v>
      </c>
      <c r="J18" s="13">
        <v>8</v>
      </c>
      <c r="K18" s="13">
        <v>14</v>
      </c>
    </row>
    <row r="19" spans="1:11" s="15" customFormat="1" ht="17.45" customHeight="1">
      <c r="A19" s="25" t="s">
        <v>30</v>
      </c>
      <c r="B19" s="13" t="s">
        <v>6</v>
      </c>
      <c r="C19" s="16">
        <v>13488.382960226039</v>
      </c>
      <c r="D19" s="16">
        <v>13248.902412519017</v>
      </c>
      <c r="E19" s="16">
        <v>12960.334709845687</v>
      </c>
      <c r="F19" s="16">
        <v>13079.392161124397</v>
      </c>
      <c r="G19" s="16">
        <v>13139.888067811346</v>
      </c>
      <c r="H19" s="16">
        <v>12938.958921973484</v>
      </c>
      <c r="I19" s="16">
        <v>13400.930957038327</v>
      </c>
      <c r="J19" s="16">
        <v>13108.758965442295</v>
      </c>
      <c r="K19" s="16">
        <v>12425.219155256109</v>
      </c>
    </row>
    <row r="20" spans="1:11" s="15" customFormat="1" ht="17.45" customHeight="1">
      <c r="A20" s="26"/>
      <c r="B20" s="16" t="s">
        <v>7</v>
      </c>
      <c r="C20" s="16">
        <v>8.5647149359852452</v>
      </c>
      <c r="D20" s="16">
        <v>6.6373371255111904</v>
      </c>
      <c r="E20" s="16">
        <v>4.314898028568444</v>
      </c>
      <c r="F20" s="16">
        <v>5.2730914683417254</v>
      </c>
      <c r="G20" s="16">
        <v>5.7599722162326943</v>
      </c>
      <c r="H20" s="16">
        <v>4.1428622635730905</v>
      </c>
      <c r="I20" s="16">
        <v>7.8608872053433814</v>
      </c>
      <c r="J20" s="16">
        <v>5.5094402137776024</v>
      </c>
      <c r="K20" s="16"/>
    </row>
    <row r="21" spans="1:11" s="15" customFormat="1" ht="17.45" customHeight="1">
      <c r="A21" s="25"/>
      <c r="B21" s="13" t="s">
        <v>9</v>
      </c>
      <c r="C21" s="13">
        <v>2</v>
      </c>
      <c r="D21" s="13">
        <v>4</v>
      </c>
      <c r="E21" s="13">
        <v>8</v>
      </c>
      <c r="F21" s="13">
        <v>7</v>
      </c>
      <c r="G21" s="13">
        <v>5</v>
      </c>
      <c r="H21" s="13">
        <v>9</v>
      </c>
      <c r="I21" s="13">
        <v>3</v>
      </c>
      <c r="J21" s="13">
        <v>6</v>
      </c>
      <c r="K21" s="13">
        <v>14</v>
      </c>
    </row>
    <row r="22" spans="1:11" s="15" customFormat="1" ht="17.45" customHeight="1">
      <c r="A22" s="25" t="s">
        <v>27</v>
      </c>
      <c r="B22" s="13" t="s">
        <v>6</v>
      </c>
      <c r="C22" s="16">
        <v>13672.572905131046</v>
      </c>
      <c r="D22" s="16">
        <v>13491.571305524794</v>
      </c>
      <c r="E22" s="16">
        <v>13558.324104835736</v>
      </c>
      <c r="F22" s="16">
        <v>13709.979082072103</v>
      </c>
      <c r="G22" s="16">
        <v>12512.120093515445</v>
      </c>
      <c r="H22" s="16">
        <v>13765.96530084902</v>
      </c>
      <c r="I22" s="16">
        <v>13406.607604282026</v>
      </c>
      <c r="J22" s="16">
        <v>13658.976251999509</v>
      </c>
      <c r="K22" s="16">
        <v>12449.858496370123</v>
      </c>
    </row>
    <row r="23" spans="1:11" s="15" customFormat="1" ht="17.45" customHeight="1">
      <c r="A23" s="26"/>
      <c r="B23" s="16" t="s">
        <v>7</v>
      </c>
      <c r="C23" s="16">
        <v>9.820744786151268</v>
      </c>
      <c r="D23" s="16">
        <v>8.3669049994360982</v>
      </c>
      <c r="E23" s="16">
        <v>8.903076368771929</v>
      </c>
      <c r="F23" s="16">
        <v>10.121198419843559</v>
      </c>
      <c r="G23" s="16">
        <v>0.49976380143973137</v>
      </c>
      <c r="H23" s="16">
        <v>10.570890536060698</v>
      </c>
      <c r="I23" s="16">
        <v>7.6844601505395733</v>
      </c>
      <c r="J23" s="16">
        <v>9.7115338436413907</v>
      </c>
      <c r="K23" s="13"/>
    </row>
    <row r="24" spans="1:11" s="15" customFormat="1" ht="17.45" customHeight="1">
      <c r="A24" s="25"/>
      <c r="B24" s="13" t="s">
        <v>9</v>
      </c>
      <c r="C24" s="13">
        <v>4</v>
      </c>
      <c r="D24" s="13">
        <v>7</v>
      </c>
      <c r="E24" s="13">
        <v>6</v>
      </c>
      <c r="F24" s="13">
        <v>2</v>
      </c>
      <c r="G24" s="13">
        <v>15</v>
      </c>
      <c r="H24" s="13">
        <v>1</v>
      </c>
      <c r="I24" s="13">
        <v>9</v>
      </c>
      <c r="J24" s="13">
        <v>5</v>
      </c>
      <c r="K24" s="13">
        <v>16</v>
      </c>
    </row>
    <row r="25" spans="1:11" s="15" customFormat="1" ht="17.45" customHeight="1">
      <c r="A25" s="25" t="s">
        <v>47</v>
      </c>
      <c r="B25" s="13" t="s">
        <v>6</v>
      </c>
      <c r="C25" s="16">
        <v>10599.870879465319</v>
      </c>
      <c r="D25" s="16">
        <v>11414.039542321141</v>
      </c>
      <c r="E25" s="16">
        <v>11606.898103057139</v>
      </c>
      <c r="F25" s="16">
        <v>10491.6130497713</v>
      </c>
      <c r="G25" s="16">
        <v>11140.350349884588</v>
      </c>
      <c r="H25" s="16">
        <v>10855.567921833604</v>
      </c>
      <c r="I25" s="16">
        <v>11050.201062303173</v>
      </c>
      <c r="J25" s="16">
        <v>11338.027211533765</v>
      </c>
      <c r="K25" s="16">
        <v>10338.314550877958</v>
      </c>
    </row>
    <row r="26" spans="1:11" s="15" customFormat="1" ht="17.45" customHeight="1">
      <c r="A26" s="26"/>
      <c r="B26" s="16" t="s">
        <v>7</v>
      </c>
      <c r="C26" s="16">
        <v>2.5301150040656601</v>
      </c>
      <c r="D26" s="16">
        <v>10.405381371416404</v>
      </c>
      <c r="E26" s="16">
        <v>12.270857907558693</v>
      </c>
      <c r="F26" s="16">
        <v>1.4829618967460894</v>
      </c>
      <c r="G26" s="16">
        <v>7.7580487109542986</v>
      </c>
      <c r="H26" s="16">
        <v>5.0034137317896095</v>
      </c>
      <c r="I26" s="16">
        <v>6.8860553698690667</v>
      </c>
      <c r="J26" s="16">
        <v>9.6701315645102728</v>
      </c>
      <c r="K26" s="13"/>
    </row>
    <row r="27" spans="1:11" s="15" customFormat="1" ht="17.45" customHeight="1">
      <c r="A27" s="25"/>
      <c r="B27" s="13" t="s">
        <v>9</v>
      </c>
      <c r="C27" s="13">
        <v>13</v>
      </c>
      <c r="D27" s="13">
        <v>5</v>
      </c>
      <c r="E27" s="13">
        <v>2</v>
      </c>
      <c r="F27" s="13">
        <v>14</v>
      </c>
      <c r="G27" s="13">
        <v>9</v>
      </c>
      <c r="H27" s="13">
        <v>11</v>
      </c>
      <c r="I27" s="13">
        <v>10</v>
      </c>
      <c r="J27" s="13">
        <v>7</v>
      </c>
      <c r="K27" s="13">
        <v>15</v>
      </c>
    </row>
    <row r="28" spans="1:11" s="15" customFormat="1" ht="17.45" customHeight="1">
      <c r="A28" s="25" t="s">
        <v>48</v>
      </c>
      <c r="B28" s="13" t="s">
        <v>6</v>
      </c>
      <c r="C28" s="16">
        <v>11586.283243887896</v>
      </c>
      <c r="D28" s="16">
        <v>11730.285032796659</v>
      </c>
      <c r="E28" s="16">
        <v>11355.727191413238</v>
      </c>
      <c r="F28" s="16">
        <v>10871.12343470483</v>
      </c>
      <c r="G28" s="16">
        <v>11592.552772808587</v>
      </c>
      <c r="H28" s="16">
        <v>11775.446630888491</v>
      </c>
      <c r="I28" s="16">
        <v>11031.367322599881</v>
      </c>
      <c r="J28" s="16">
        <v>10669.422182468696</v>
      </c>
      <c r="K28" s="16">
        <v>10409.159809183064</v>
      </c>
    </row>
    <row r="29" spans="1:11" s="15" customFormat="1" ht="17.45" customHeight="1">
      <c r="A29" s="26"/>
      <c r="B29" s="16" t="s">
        <v>7</v>
      </c>
      <c r="C29" s="16">
        <v>11.308104790837865</v>
      </c>
      <c r="D29" s="16">
        <v>12.691513591790512</v>
      </c>
      <c r="E29" s="16">
        <v>9.0931790282945588</v>
      </c>
      <c r="F29" s="16">
        <v>4.4376458777315211</v>
      </c>
      <c r="G29" s="16">
        <v>11.368335441807115</v>
      </c>
      <c r="H29" s="16">
        <v>13.125375925993261</v>
      </c>
      <c r="I29" s="16">
        <v>5.9770906755550879</v>
      </c>
      <c r="J29" s="16">
        <v>2.4999248978662609</v>
      </c>
      <c r="K29" s="13"/>
    </row>
    <row r="30" spans="1:11" s="15" customFormat="1" ht="17.45" customHeight="1" thickBot="1">
      <c r="A30" s="27"/>
      <c r="B30" s="22" t="s">
        <v>9</v>
      </c>
      <c r="C30" s="22">
        <v>5</v>
      </c>
      <c r="D30" s="22">
        <v>3</v>
      </c>
      <c r="E30" s="22">
        <v>7</v>
      </c>
      <c r="F30" s="22">
        <v>10</v>
      </c>
      <c r="G30" s="22">
        <v>4</v>
      </c>
      <c r="H30" s="22">
        <v>2</v>
      </c>
      <c r="I30" s="22">
        <v>9</v>
      </c>
      <c r="J30" s="22">
        <v>13</v>
      </c>
      <c r="K30" s="22">
        <v>14</v>
      </c>
    </row>
  </sheetData>
  <mergeCells count="10">
    <mergeCell ref="A1:K1"/>
    <mergeCell ref="A19:A21"/>
    <mergeCell ref="A22:A24"/>
    <mergeCell ref="A25:A27"/>
    <mergeCell ref="A28:A30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C2" sqref="C2"/>
    </sheetView>
  </sheetViews>
  <sheetFormatPr defaultColWidth="11.125" defaultRowHeight="20.100000000000001" customHeight="1"/>
  <cols>
    <col min="1" max="4" width="21.875" style="3" customWidth="1"/>
    <col min="5" max="16384" width="11.125" style="3"/>
  </cols>
  <sheetData>
    <row r="1" spans="1:5" s="4" customFormat="1" ht="22.5" customHeight="1" thickBot="1">
      <c r="A1" s="35" t="s">
        <v>51</v>
      </c>
      <c r="B1" s="35"/>
      <c r="C1" s="35"/>
      <c r="D1" s="35"/>
    </row>
    <row r="2" spans="1:5" ht="22.5" customHeight="1">
      <c r="A2" s="30" t="s">
        <v>4</v>
      </c>
      <c r="B2" s="8" t="s">
        <v>5</v>
      </c>
      <c r="C2" s="8" t="s">
        <v>32</v>
      </c>
      <c r="D2" s="8" t="s">
        <v>22</v>
      </c>
    </row>
    <row r="3" spans="1:5" ht="22.5" customHeight="1">
      <c r="A3" s="31"/>
      <c r="B3" s="3" t="s">
        <v>6</v>
      </c>
      <c r="C3" s="9">
        <f>(C7+C10+C13+C16+C19+C22)/6</f>
        <v>12744.999449466295</v>
      </c>
      <c r="D3" s="9">
        <f>(D7+D10+D13+D16+D19+D22)/6</f>
        <v>12030.944446826534</v>
      </c>
    </row>
    <row r="4" spans="1:5" ht="22.5" customHeight="1">
      <c r="A4" s="32"/>
      <c r="B4" s="9" t="s">
        <v>7</v>
      </c>
      <c r="C4" s="9">
        <f t="shared" ref="C4" si="0">(C3-12030.9)/12030.9*100</f>
        <v>5.9355447179038601</v>
      </c>
      <c r="D4" s="9"/>
    </row>
    <row r="5" spans="1:5" ht="22.5" customHeight="1">
      <c r="A5" s="33"/>
      <c r="B5" s="10" t="s">
        <v>8</v>
      </c>
      <c r="C5" s="10" t="s">
        <v>18</v>
      </c>
    </row>
    <row r="6" spans="1:5" ht="22.5" customHeight="1" thickBot="1">
      <c r="A6" s="34"/>
      <c r="B6" s="11" t="s">
        <v>9</v>
      </c>
      <c r="C6" s="11">
        <v>11</v>
      </c>
      <c r="D6" s="5">
        <v>16</v>
      </c>
    </row>
    <row r="7" spans="1:5" ht="22.5" customHeight="1">
      <c r="A7" s="31" t="s">
        <v>33</v>
      </c>
      <c r="B7" s="3" t="s">
        <v>6</v>
      </c>
      <c r="C7" s="9">
        <v>13560.285952215838</v>
      </c>
      <c r="D7" s="9">
        <v>12910.073343470689</v>
      </c>
      <c r="E7" s="9"/>
    </row>
    <row r="8" spans="1:5" ht="22.5" customHeight="1">
      <c r="A8" s="32"/>
      <c r="B8" s="9" t="s">
        <v>7</v>
      </c>
      <c r="C8" s="9">
        <v>5.0362580631895764</v>
      </c>
    </row>
    <row r="9" spans="1:5" ht="22.5" customHeight="1">
      <c r="A9" s="31"/>
      <c r="B9" s="3" t="s">
        <v>9</v>
      </c>
      <c r="C9" s="12">
        <v>13</v>
      </c>
      <c r="D9" s="12">
        <v>16</v>
      </c>
      <c r="E9" s="12"/>
    </row>
    <row r="10" spans="1:5" ht="22.5" customHeight="1">
      <c r="A10" s="31" t="s">
        <v>34</v>
      </c>
      <c r="B10" s="3" t="s">
        <v>6</v>
      </c>
      <c r="C10" s="9">
        <v>12740.587063953488</v>
      </c>
      <c r="D10" s="9">
        <v>12245.104295538813</v>
      </c>
      <c r="E10" s="9"/>
    </row>
    <row r="11" spans="1:5" ht="22.5" customHeight="1">
      <c r="A11" s="32"/>
      <c r="B11" s="9" t="s">
        <v>7</v>
      </c>
      <c r="C11" s="9">
        <v>4.0464109231732399</v>
      </c>
    </row>
    <row r="12" spans="1:5" ht="22.5" customHeight="1">
      <c r="A12" s="31"/>
      <c r="B12" s="3" t="s">
        <v>9</v>
      </c>
      <c r="C12" s="3">
        <v>12</v>
      </c>
      <c r="D12" s="12">
        <v>15</v>
      </c>
      <c r="E12" s="12"/>
    </row>
    <row r="13" spans="1:5" ht="22.5" customHeight="1">
      <c r="A13" s="31" t="s">
        <v>10</v>
      </c>
      <c r="B13" s="3" t="s">
        <v>6</v>
      </c>
      <c r="C13" s="9">
        <v>11902.574802579149</v>
      </c>
      <c r="D13" s="9">
        <v>11563.755705281459</v>
      </c>
      <c r="E13" s="9"/>
    </row>
    <row r="14" spans="1:5" ht="22.5" customHeight="1">
      <c r="A14" s="32"/>
      <c r="B14" s="9" t="s">
        <v>7</v>
      </c>
      <c r="C14" s="9">
        <v>2.9300091244831705</v>
      </c>
    </row>
    <row r="15" spans="1:5" ht="22.5" customHeight="1">
      <c r="A15" s="31"/>
      <c r="B15" s="3" t="s">
        <v>9</v>
      </c>
      <c r="C15" s="3">
        <v>12</v>
      </c>
      <c r="D15" s="3">
        <v>16</v>
      </c>
    </row>
    <row r="16" spans="1:5" ht="22.5" customHeight="1">
      <c r="A16" s="31" t="s">
        <v>30</v>
      </c>
      <c r="B16" s="3" t="s">
        <v>6</v>
      </c>
      <c r="C16" s="9">
        <v>11943.903499239299</v>
      </c>
      <c r="D16" s="9">
        <v>11025.306092878362</v>
      </c>
    </row>
    <row r="17" spans="1:5" ht="22.5" customHeight="1">
      <c r="A17" s="32"/>
      <c r="B17" s="9" t="s">
        <v>7</v>
      </c>
      <c r="C17" s="9">
        <v>8.3317778132050808</v>
      </c>
    </row>
    <row r="18" spans="1:5" ht="22.5" customHeight="1">
      <c r="A18" s="31"/>
      <c r="B18" s="3" t="s">
        <v>9</v>
      </c>
      <c r="C18" s="3">
        <v>9</v>
      </c>
      <c r="D18" s="12">
        <v>16</v>
      </c>
    </row>
    <row r="19" spans="1:5" ht="22.5" customHeight="1">
      <c r="A19" s="31" t="s">
        <v>29</v>
      </c>
      <c r="B19" s="3" t="s">
        <v>6</v>
      </c>
      <c r="C19" s="9">
        <v>13302.037561290179</v>
      </c>
      <c r="D19" s="9">
        <v>12323.356134367714</v>
      </c>
    </row>
    <row r="20" spans="1:5" ht="22.5" customHeight="1">
      <c r="A20" s="32"/>
      <c r="B20" s="9" t="s">
        <v>7</v>
      </c>
      <c r="C20" s="9">
        <v>7.94129510760163</v>
      </c>
    </row>
    <row r="21" spans="1:5" ht="22.5" customHeight="1">
      <c r="A21" s="31"/>
      <c r="B21" s="3" t="s">
        <v>9</v>
      </c>
      <c r="C21" s="3">
        <v>9</v>
      </c>
      <c r="D21" s="3">
        <v>16</v>
      </c>
    </row>
    <row r="22" spans="1:5" ht="22.5" customHeight="1">
      <c r="A22" s="31" t="s">
        <v>35</v>
      </c>
      <c r="B22" s="3" t="s">
        <v>6</v>
      </c>
      <c r="C22" s="9">
        <v>13020.607817519818</v>
      </c>
      <c r="D22" s="9">
        <v>12118.071109422164</v>
      </c>
    </row>
    <row r="23" spans="1:5" ht="22.5" customHeight="1">
      <c r="A23" s="32"/>
      <c r="B23" s="9" t="s">
        <v>7</v>
      </c>
      <c r="C23" s="9">
        <v>7.4476016662663094</v>
      </c>
      <c r="E23" s="9"/>
    </row>
    <row r="24" spans="1:5" ht="22.5" customHeight="1" thickBot="1">
      <c r="A24" s="36"/>
      <c r="B24" s="5" t="s">
        <v>9</v>
      </c>
      <c r="C24" s="5">
        <v>10</v>
      </c>
      <c r="D24" s="5">
        <v>16</v>
      </c>
    </row>
  </sheetData>
  <mergeCells count="8">
    <mergeCell ref="A2:A6"/>
    <mergeCell ref="A7:A9"/>
    <mergeCell ref="A1:D1"/>
    <mergeCell ref="A19:A21"/>
    <mergeCell ref="A22:A24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中早区</vt:lpstr>
      <vt:lpstr>中晚区产是</vt:lpstr>
      <vt:lpstr>高密区产量</vt:lpstr>
      <vt:lpstr>中熟区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</cp:lastModifiedBy>
  <cp:lastPrinted>2023-02-15T14:36:22Z</cp:lastPrinted>
  <dcterms:created xsi:type="dcterms:W3CDTF">2015-06-05T18:19:00Z</dcterms:created>
  <dcterms:modified xsi:type="dcterms:W3CDTF">2023-03-02T06:20:33Z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